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Ability Edits\"/>
    </mc:Choice>
  </mc:AlternateContent>
  <xr:revisionPtr revIDLastSave="0" documentId="13_ncr:1_{B003478E-EA2F-4F4C-8F7A-AB190CC9CDA1}" xr6:coauthVersionLast="47" xr6:coauthVersionMax="47" xr10:uidLastSave="{00000000-0000-0000-0000-000000000000}"/>
  <bookViews>
    <workbookView xWindow="3615" yWindow="3615" windowWidth="21600" windowHeight="11422" xr2:uid="{7A37E868-40DF-49A3-A721-40F78CEA99AA}"/>
  </bookViews>
  <sheets>
    <sheet name="Telepath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C9" i="1"/>
  <c r="A57" i="1"/>
  <c r="A58" i="1" s="1"/>
  <c r="A59" i="1" s="1"/>
  <c r="A60" i="1" s="1"/>
  <c r="A61" i="1" s="1"/>
  <c r="A62" i="1" s="1"/>
  <c r="B63" i="1"/>
  <c r="C62" i="1" l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l="1"/>
  <c r="C59" i="1"/>
</calcChain>
</file>

<file path=xl/sharedStrings.xml><?xml version="1.0" encoding="utf-8"?>
<sst xmlns="http://schemas.openxmlformats.org/spreadsheetml/2006/main" count="127" uniqueCount="102">
  <si>
    <t>01 40 A0 E1 02 50 A0 E1</t>
  </si>
  <si>
    <t>FDFFFFEA</t>
  </si>
  <si>
    <t>00F020E3</t>
  </si>
  <si>
    <t>return to main function</t>
  </si>
  <si>
    <t>3362FFEA</t>
  </si>
  <si>
    <t>bl #0x87b58</t>
  </si>
  <si>
    <t>0B2CFEEB</t>
  </si>
  <si>
    <t>get defender</t>
  </si>
  <si>
    <t>mov r0, #4</t>
  </si>
  <si>
    <t>0400A0E3</t>
  </si>
  <si>
    <t>neither attacker nor defender valid, return</t>
  </si>
  <si>
    <t>5E62FF1A</t>
  </si>
  <si>
    <t>cmp r0, r5</t>
  </si>
  <si>
    <t>050050E1</t>
  </si>
  <si>
    <t>0F2CFEEB</t>
  </si>
  <si>
    <t>check attacker instead</t>
  </si>
  <si>
    <t>mov r0, #3</t>
  </si>
  <si>
    <t>0300A0E3</t>
  </si>
  <si>
    <t>000FCB10</t>
  </si>
  <si>
    <t>Check other way</t>
  </si>
  <si>
    <t>andeq r0, r0, r2, ror r2</t>
  </si>
  <si>
    <t>pop {r4, r5, r6, pc}</t>
  </si>
  <si>
    <t>7080BDE8</t>
  </si>
  <si>
    <t>b #0x7ccf4</t>
  </si>
  <si>
    <t>159EFEEA</t>
  </si>
  <si>
    <t>pop {r4, r5, r6, lr}</t>
  </si>
  <si>
    <t>7040BDE8</t>
  </si>
  <si>
    <t>mov r0, r6</t>
  </si>
  <si>
    <t>0600A0E1</t>
  </si>
  <si>
    <t>mov r1, r4</t>
  </si>
  <si>
    <t>0410A0E1</t>
  </si>
  <si>
    <t>bl #0x7f804</t>
  </si>
  <si>
    <t>DDA8FEEB</t>
  </si>
  <si>
    <t>add r0, r4, #4</t>
  </si>
  <si>
    <t>040084E2</t>
  </si>
  <si>
    <t>mov r1, r5</t>
  </si>
  <si>
    <t>0510A0E1</t>
  </si>
  <si>
    <t>bl #0x89c6c</t>
  </si>
  <si>
    <t>FAD1FEEB</t>
  </si>
  <si>
    <t>str r0, [r4]</t>
  </si>
  <si>
    <t>000084E5</t>
  </si>
  <si>
    <t>orr r0, r0, #0x800000</t>
  </si>
  <si>
    <t>020580E3</t>
  </si>
  <si>
    <t>mov r1, #2</t>
  </si>
  <si>
    <t>0210A0E3</t>
  </si>
  <si>
    <t>ldr r2, [pc, #0x30]</t>
  </si>
  <si>
    <t>30209FE5</t>
  </si>
  <si>
    <t>ldr r0, [r0]</t>
  </si>
  <si>
    <t>000090E5</t>
  </si>
  <si>
    <t>mov r4, r0</t>
  </si>
  <si>
    <t>0040A0E1</t>
  </si>
  <si>
    <t>bl #0x876f8</t>
  </si>
  <si>
    <t>A5C8FEEB</t>
  </si>
  <si>
    <t>mov r1, #3</t>
  </si>
  <si>
    <t>0310A0E3</t>
  </si>
  <si>
    <t>mov r2, r5</t>
  </si>
  <si>
    <t>0520A0E1</t>
  </si>
  <si>
    <t>beq #0xd549c</t>
  </si>
  <si>
    <t>1200000A</t>
  </si>
  <si>
    <t>cmp r0, #0</t>
  </si>
  <si>
    <t>000050E3</t>
  </si>
  <si>
    <t>bl #0x82d44</t>
  </si>
  <si>
    <t>3EB6FEEB</t>
  </si>
  <si>
    <t>mov r0, #0x45</t>
  </si>
  <si>
    <t>4500A0E3</t>
  </si>
  <si>
    <t>mov r1, #1</t>
  </si>
  <si>
    <t>0110A0E3</t>
  </si>
  <si>
    <t>1700000A</t>
  </si>
  <si>
    <t>bl #0x1d0</t>
  </si>
  <si>
    <t>66ABFCEB</t>
  </si>
  <si>
    <t>uxth r0, r0</t>
  </si>
  <si>
    <t>7000FFE6</t>
  </si>
  <si>
    <t>CAC9FEEB</t>
  </si>
  <si>
    <t>mov r0, #0x12</t>
  </si>
  <si>
    <t>1200A0E3</t>
  </si>
  <si>
    <t>1D00000A</t>
  </si>
  <si>
    <t>cmp r5, r4</t>
  </si>
  <si>
    <t>040055E1</t>
  </si>
  <si>
    <t>1F00000A</t>
  </si>
  <si>
    <t>bl #0x943d0</t>
  </si>
  <si>
    <t>EEFBFEEB</t>
  </si>
  <si>
    <t>mov r2, r4</t>
  </si>
  <si>
    <t>0420A0E1</t>
  </si>
  <si>
    <t>ldr r0, [r0, #4]</t>
  </si>
  <si>
    <t>040090E5</t>
  </si>
  <si>
    <t>and r4, r0, #0xff</t>
  </si>
  <si>
    <t>FF4000E2</t>
  </si>
  <si>
    <t>D6C9FEEB</t>
  </si>
  <si>
    <t>C69D001A</t>
  </si>
  <si>
    <t>DAC9FEEB</t>
  </si>
  <si>
    <t>mov r5, r2</t>
  </si>
  <si>
    <t>0250A0E1</t>
  </si>
  <si>
    <t>mov r6, r1</t>
  </si>
  <si>
    <t>0160A0E1</t>
  </si>
  <si>
    <t>push {r4, r5, r6, lr}</t>
  </si>
  <si>
    <t>70402DE9</t>
  </si>
  <si>
    <t>000D53D8</t>
  </si>
  <si>
    <t>Main</t>
  </si>
  <si>
    <t>notes</t>
  </si>
  <si>
    <t>instruction</t>
  </si>
  <si>
    <t>Hex</t>
  </si>
  <si>
    <t>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</si>
</sst>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quotePrefix="1"/>
    <xf numFmtId="0" fontId="1" fillId="0" borderId="0" xfId="0" applyFont="1"/>
    <xf numFmtId="0" fontId="2" fillId="0" borderId="0" xfId="0" quotePrefix="1" applyFont="1"/>
    <xf numFmtId="0" fontId="2" fillId="0" borderId="0" xfId="0" applyFont="1"/>
    <xf numFmtId="0" fontId="0" fillId="2" borderId="0" xfId="0" applyFill="1"/>
    <xf numFmtId="0" fontId="2" fillId="2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1240C-7529-4153-8DE3-1B64C432D0CB}">
  <dimension ref="A1:F69"/>
  <sheetViews>
    <sheetView tabSelected="1" zoomScaleNormal="100" workbookViewId="0">
      <pane ySplit="1" topLeftCell="A32" activePane="bottomLeft" state="frozen"/>
      <selection pane="bottomLeft" activeCell="D49" sqref="D49"/>
    </sheetView>
  </sheetViews>
  <sheetFormatPr defaultRowHeight="14.25" x14ac:dyDescent="0.45"/>
  <cols>
    <col min="1" max="1" width="9.33203125" bestFit="1" customWidth="1"/>
    <col min="2" max="2" width="9" bestFit="1" customWidth="1"/>
    <col min="3" max="3" width="23" customWidth="1"/>
    <col min="4" max="4" width="24" customWidth="1"/>
    <col min="9" max="11" width="2.33203125" bestFit="1" customWidth="1"/>
  </cols>
  <sheetData>
    <row r="1" spans="1:6" x14ac:dyDescent="0.45">
      <c r="A1" s="2" t="s">
        <v>101</v>
      </c>
      <c r="B1" s="2" t="s">
        <v>100</v>
      </c>
      <c r="C1" s="2" t="s">
        <v>99</v>
      </c>
      <c r="D1" s="2" t="s">
        <v>98</v>
      </c>
    </row>
    <row r="2" spans="1:6" x14ac:dyDescent="0.45">
      <c r="A2" s="2" t="s">
        <v>97</v>
      </c>
      <c r="B2" s="2"/>
      <c r="C2" s="2"/>
      <c r="D2" s="2"/>
    </row>
    <row r="3" spans="1:6" x14ac:dyDescent="0.45">
      <c r="A3" s="1" t="s">
        <v>96</v>
      </c>
      <c r="B3" t="s">
        <v>95</v>
      </c>
      <c r="C3" t="s">
        <v>94</v>
      </c>
    </row>
    <row r="4" spans="1:6" x14ac:dyDescent="0.45">
      <c r="A4" t="str">
        <f>DEC2HEX(HEX2DEC(A3)+4,8)</f>
        <v>000D53DC</v>
      </c>
      <c r="B4" t="s">
        <v>93</v>
      </c>
      <c r="C4" t="s">
        <v>92</v>
      </c>
    </row>
    <row r="5" spans="1:6" x14ac:dyDescent="0.45">
      <c r="A5" t="str">
        <f>DEC2HEX(HEX2DEC(A4)+4,8)</f>
        <v>000D53E0</v>
      </c>
      <c r="B5" t="s">
        <v>91</v>
      </c>
      <c r="C5" t="s">
        <v>90</v>
      </c>
    </row>
    <row r="6" spans="1:6" x14ac:dyDescent="0.45">
      <c r="A6" t="str">
        <f>DEC2HEX(HEX2DEC(A5)+4,8)</f>
        <v>000D53E4</v>
      </c>
      <c r="B6" t="s">
        <v>9</v>
      </c>
      <c r="C6" t="s">
        <v>8</v>
      </c>
    </row>
    <row r="7" spans="1:6" x14ac:dyDescent="0.45">
      <c r="A7" t="str">
        <f>DEC2HEX(HEX2DEC(A6)+4,8)</f>
        <v>000D53E8</v>
      </c>
      <c r="B7" s="1" t="s">
        <v>89</v>
      </c>
      <c r="C7" t="s">
        <v>5</v>
      </c>
    </row>
    <row r="8" spans="1:6" x14ac:dyDescent="0.45">
      <c r="A8" t="str">
        <f>DEC2HEX(HEX2DEC(A7)+4,8)</f>
        <v>000D53EC</v>
      </c>
      <c r="B8" s="1" t="s">
        <v>13</v>
      </c>
      <c r="C8" t="s">
        <v>12</v>
      </c>
      <c r="E8" s="4"/>
      <c r="F8" s="4"/>
    </row>
    <row r="9" spans="1:6" x14ac:dyDescent="0.45">
      <c r="A9" s="5" t="str">
        <f>DEC2HEX(HEX2DEC(A8)+4,8)</f>
        <v>000D53F0</v>
      </c>
      <c r="B9" s="6" t="s">
        <v>88</v>
      </c>
      <c r="C9" s="5" t="str">
        <f>_xlfn.CONCAT("bne 0x",A56)</f>
        <v>bne 0x000FCB10</v>
      </c>
      <c r="E9" s="4"/>
      <c r="F9" s="4"/>
    </row>
    <row r="10" spans="1:6" x14ac:dyDescent="0.45">
      <c r="A10" t="str">
        <f>DEC2HEX(HEX2DEC(A9)+4,8)</f>
        <v>000D53F4</v>
      </c>
      <c r="B10" s="3" t="s">
        <v>17</v>
      </c>
      <c r="C10" t="s">
        <v>16</v>
      </c>
      <c r="E10" s="4"/>
      <c r="F10" s="4"/>
    </row>
    <row r="11" spans="1:6" x14ac:dyDescent="0.45">
      <c r="A11" t="str">
        <f>DEC2HEX(HEX2DEC(A10)+4,8)</f>
        <v>000D53F8</v>
      </c>
      <c r="B11" s="3" t="s">
        <v>87</v>
      </c>
      <c r="C11" s="4" t="s">
        <v>5</v>
      </c>
      <c r="E11" s="4"/>
      <c r="F11" s="4"/>
    </row>
    <row r="12" spans="1:6" x14ac:dyDescent="0.45">
      <c r="A12" t="str">
        <f>DEC2HEX(HEX2DEC(A11)+4,8)</f>
        <v>000D53FC</v>
      </c>
      <c r="B12" s="3" t="s">
        <v>86</v>
      </c>
      <c r="C12" t="s">
        <v>85</v>
      </c>
      <c r="F12" s="4"/>
    </row>
    <row r="13" spans="1:6" x14ac:dyDescent="0.45">
      <c r="A13" t="str">
        <f>DEC2HEX(HEX2DEC(A12)+4,8)</f>
        <v>000D5400</v>
      </c>
      <c r="B13" s="3" t="s">
        <v>28</v>
      </c>
      <c r="C13" s="4" t="s">
        <v>27</v>
      </c>
      <c r="E13" s="4"/>
      <c r="F13" s="4"/>
    </row>
    <row r="14" spans="1:6" x14ac:dyDescent="0.45">
      <c r="A14" t="str">
        <f>DEC2HEX(HEX2DEC(A13)+4,8)</f>
        <v>000D5404</v>
      </c>
      <c r="B14" s="1" t="s">
        <v>84</v>
      </c>
      <c r="C14" s="4" t="s">
        <v>83</v>
      </c>
    </row>
    <row r="15" spans="1:6" x14ac:dyDescent="0.45">
      <c r="A15" t="str">
        <f>DEC2HEX(HEX2DEC(A14)+4,8)</f>
        <v>000D5408</v>
      </c>
      <c r="B15" s="1" t="s">
        <v>82</v>
      </c>
      <c r="C15" s="4" t="s">
        <v>81</v>
      </c>
    </row>
    <row r="16" spans="1:6" x14ac:dyDescent="0.45">
      <c r="A16" t="str">
        <f>DEC2HEX(HEX2DEC(A15)+4,8)</f>
        <v>000D540C</v>
      </c>
      <c r="B16" s="1" t="s">
        <v>36</v>
      </c>
      <c r="C16" s="4" t="s">
        <v>35</v>
      </c>
      <c r="D16" s="3"/>
    </row>
    <row r="17" spans="1:6" x14ac:dyDescent="0.45">
      <c r="A17" t="str">
        <f>DEC2HEX(HEX2DEC(A16)+4,8)</f>
        <v>000D5410</v>
      </c>
      <c r="B17" s="1" t="s">
        <v>80</v>
      </c>
      <c r="C17" s="4" t="s">
        <v>79</v>
      </c>
    </row>
    <row r="18" spans="1:6" x14ac:dyDescent="0.45">
      <c r="A18" t="str">
        <f>DEC2HEX(HEX2DEC(A17)+4,8)</f>
        <v>000D5414</v>
      </c>
      <c r="B18" s="1" t="s">
        <v>60</v>
      </c>
      <c r="C18" s="4" t="s">
        <v>59</v>
      </c>
    </row>
    <row r="19" spans="1:6" x14ac:dyDescent="0.45">
      <c r="A19" t="str">
        <f>DEC2HEX(HEX2DEC(A18)+4,8)</f>
        <v>000D5418</v>
      </c>
      <c r="B19" s="3" t="s">
        <v>78</v>
      </c>
      <c r="C19" s="4" t="s">
        <v>57</v>
      </c>
      <c r="D19" s="3"/>
    </row>
    <row r="20" spans="1:6" x14ac:dyDescent="0.45">
      <c r="A20" t="str">
        <f>DEC2HEX(HEX2DEC(A19)+4,8)</f>
        <v>000D541C</v>
      </c>
      <c r="B20" s="1" t="s">
        <v>77</v>
      </c>
      <c r="C20" s="4" t="s">
        <v>76</v>
      </c>
      <c r="D20" s="3"/>
      <c r="E20" s="3"/>
    </row>
    <row r="21" spans="1:6" x14ac:dyDescent="0.45">
      <c r="A21" t="str">
        <f>DEC2HEX(HEX2DEC(A20)+4,8)</f>
        <v>000D5420</v>
      </c>
      <c r="B21" s="3" t="s">
        <v>75</v>
      </c>
      <c r="C21" s="4" t="s">
        <v>57</v>
      </c>
      <c r="D21" s="3"/>
      <c r="E21" s="3"/>
      <c r="F21" s="3"/>
    </row>
    <row r="22" spans="1:6" x14ac:dyDescent="0.45">
      <c r="A22" t="str">
        <f>DEC2HEX(HEX2DEC(A21)+4,8)</f>
        <v>000D5424</v>
      </c>
      <c r="B22" t="s">
        <v>74</v>
      </c>
      <c r="C22" t="s">
        <v>73</v>
      </c>
    </row>
    <row r="23" spans="1:6" x14ac:dyDescent="0.45">
      <c r="A23" t="str">
        <f>DEC2HEX(HEX2DEC(A22)+4,8)</f>
        <v>000D5428</v>
      </c>
      <c r="B23" t="s">
        <v>72</v>
      </c>
      <c r="C23" t="s">
        <v>5</v>
      </c>
    </row>
    <row r="24" spans="1:6" x14ac:dyDescent="0.45">
      <c r="A24" t="str">
        <f>DEC2HEX(HEX2DEC(A23)+4,8)</f>
        <v>000D542C</v>
      </c>
      <c r="B24" t="s">
        <v>71</v>
      </c>
      <c r="C24" t="s">
        <v>70</v>
      </c>
    </row>
    <row r="25" spans="1:6" x14ac:dyDescent="0.45">
      <c r="A25" t="str">
        <f>DEC2HEX(HEX2DEC(A24)+4,8)</f>
        <v>000D5430</v>
      </c>
      <c r="B25" t="s">
        <v>69</v>
      </c>
      <c r="C25" t="s">
        <v>68</v>
      </c>
    </row>
    <row r="26" spans="1:6" x14ac:dyDescent="0.45">
      <c r="A26" t="str">
        <f>DEC2HEX(HEX2DEC(A25)+4,8)</f>
        <v>000D5434</v>
      </c>
      <c r="B26" s="1" t="s">
        <v>60</v>
      </c>
      <c r="C26" t="s">
        <v>59</v>
      </c>
    </row>
    <row r="27" spans="1:6" x14ac:dyDescent="0.45">
      <c r="A27" t="str">
        <f>DEC2HEX(HEX2DEC(A26)+4,8)</f>
        <v>000D5438</v>
      </c>
      <c r="B27" t="s">
        <v>67</v>
      </c>
      <c r="C27" t="s">
        <v>57</v>
      </c>
    </row>
    <row r="28" spans="1:6" x14ac:dyDescent="0.45">
      <c r="A28" t="str">
        <f>DEC2HEX(HEX2DEC(A27)+4,8)</f>
        <v>000D543C</v>
      </c>
      <c r="B28" t="s">
        <v>66</v>
      </c>
      <c r="C28" t="s">
        <v>65</v>
      </c>
    </row>
    <row r="29" spans="1:6" x14ac:dyDescent="0.45">
      <c r="A29" t="str">
        <f>DEC2HEX(HEX2DEC(A28)+4,8)</f>
        <v>000D5440</v>
      </c>
      <c r="B29" t="s">
        <v>64</v>
      </c>
      <c r="C29" t="s">
        <v>63</v>
      </c>
    </row>
    <row r="30" spans="1:6" x14ac:dyDescent="0.45">
      <c r="A30" t="str">
        <f>DEC2HEX(HEX2DEC(A29)+4,8)</f>
        <v>000D5444</v>
      </c>
      <c r="B30" t="s">
        <v>62</v>
      </c>
      <c r="C30" t="s">
        <v>61</v>
      </c>
    </row>
    <row r="31" spans="1:6" x14ac:dyDescent="0.45">
      <c r="A31" t="str">
        <f>DEC2HEX(HEX2DEC(A30)+4,8)</f>
        <v>000D5448</v>
      </c>
      <c r="B31" s="1" t="s">
        <v>60</v>
      </c>
      <c r="C31" t="s">
        <v>59</v>
      </c>
    </row>
    <row r="32" spans="1:6" x14ac:dyDescent="0.45">
      <c r="A32" t="str">
        <f>DEC2HEX(HEX2DEC(A31)+4,8)</f>
        <v>000D544C</v>
      </c>
      <c r="B32" t="s">
        <v>58</v>
      </c>
      <c r="C32" t="s">
        <v>57</v>
      </c>
    </row>
    <row r="33" spans="1:3" x14ac:dyDescent="0.45">
      <c r="A33" t="str">
        <f>DEC2HEX(HEX2DEC(A32)+4,8)</f>
        <v>000D5450</v>
      </c>
      <c r="B33" t="s">
        <v>56</v>
      </c>
      <c r="C33" t="s">
        <v>55</v>
      </c>
    </row>
    <row r="34" spans="1:3" x14ac:dyDescent="0.45">
      <c r="A34" t="str">
        <f>DEC2HEX(HEX2DEC(A33)+4,8)</f>
        <v>000D5454</v>
      </c>
      <c r="B34" t="s">
        <v>54</v>
      </c>
      <c r="C34" t="s">
        <v>53</v>
      </c>
    </row>
    <row r="35" spans="1:3" x14ac:dyDescent="0.45">
      <c r="A35" t="str">
        <f>DEC2HEX(HEX2DEC(A34)+4,8)</f>
        <v>000D5458</v>
      </c>
      <c r="B35" t="s">
        <v>28</v>
      </c>
      <c r="C35" t="s">
        <v>27</v>
      </c>
    </row>
    <row r="36" spans="1:3" x14ac:dyDescent="0.45">
      <c r="A36" t="str">
        <f>DEC2HEX(HEX2DEC(A35)+4,8)</f>
        <v>000D545C</v>
      </c>
      <c r="B36" t="s">
        <v>52</v>
      </c>
      <c r="C36" t="s">
        <v>51</v>
      </c>
    </row>
    <row r="37" spans="1:3" x14ac:dyDescent="0.45">
      <c r="A37" t="str">
        <f>DEC2HEX(HEX2DEC(A36)+4,8)</f>
        <v>000D5460</v>
      </c>
      <c r="B37" t="s">
        <v>50</v>
      </c>
      <c r="C37" t="s">
        <v>49</v>
      </c>
    </row>
    <row r="38" spans="1:3" x14ac:dyDescent="0.45">
      <c r="A38" t="str">
        <f>DEC2HEX(HEX2DEC(A37)+4,8)</f>
        <v>000D5464</v>
      </c>
      <c r="B38" s="1" t="s">
        <v>48</v>
      </c>
      <c r="C38" t="s">
        <v>47</v>
      </c>
    </row>
    <row r="39" spans="1:3" x14ac:dyDescent="0.45">
      <c r="A39" t="str">
        <f>DEC2HEX(HEX2DEC(A38)+4,8)</f>
        <v>000D5468</v>
      </c>
      <c r="B39" t="s">
        <v>46</v>
      </c>
      <c r="C39" t="s">
        <v>45</v>
      </c>
    </row>
    <row r="40" spans="1:3" x14ac:dyDescent="0.45">
      <c r="A40" t="str">
        <f>DEC2HEX(HEX2DEC(A39)+4,8)</f>
        <v>000D546C</v>
      </c>
      <c r="B40" t="s">
        <v>44</v>
      </c>
      <c r="C40" t="s">
        <v>43</v>
      </c>
    </row>
    <row r="41" spans="1:3" x14ac:dyDescent="0.45">
      <c r="A41" t="str">
        <f>DEC2HEX(HEX2DEC(A40)+4,8)</f>
        <v>000D5470</v>
      </c>
      <c r="B41" s="1" t="s">
        <v>42</v>
      </c>
      <c r="C41" t="s">
        <v>41</v>
      </c>
    </row>
    <row r="42" spans="1:3" x14ac:dyDescent="0.45">
      <c r="A42" t="str">
        <f>DEC2HEX(HEX2DEC(A41)+4,8)</f>
        <v>000D5474</v>
      </c>
      <c r="B42" s="1" t="s">
        <v>40</v>
      </c>
      <c r="C42" t="s">
        <v>39</v>
      </c>
    </row>
    <row r="43" spans="1:3" x14ac:dyDescent="0.45">
      <c r="A43" t="str">
        <f>DEC2HEX(HEX2DEC(A42)+4,8)</f>
        <v>000D5478</v>
      </c>
      <c r="B43" s="1" t="s">
        <v>34</v>
      </c>
      <c r="C43" t="s">
        <v>33</v>
      </c>
    </row>
    <row r="44" spans="1:3" x14ac:dyDescent="0.45">
      <c r="A44" t="str">
        <f>DEC2HEX(HEX2DEC(A43)+4,8)</f>
        <v>000D547C</v>
      </c>
      <c r="B44" t="s">
        <v>38</v>
      </c>
      <c r="C44" t="s">
        <v>37</v>
      </c>
    </row>
    <row r="45" spans="1:3" x14ac:dyDescent="0.45">
      <c r="A45" t="str">
        <f>DEC2HEX(HEX2DEC(A44)+4,8)</f>
        <v>000D5480</v>
      </c>
      <c r="B45" t="s">
        <v>36</v>
      </c>
      <c r="C45" t="s">
        <v>35</v>
      </c>
    </row>
    <row r="46" spans="1:3" x14ac:dyDescent="0.45">
      <c r="A46" t="str">
        <f>DEC2HEX(HEX2DEC(A45)+4,8)</f>
        <v>000D5484</v>
      </c>
      <c r="B46" s="1" t="s">
        <v>34</v>
      </c>
      <c r="C46" t="s">
        <v>33</v>
      </c>
    </row>
    <row r="47" spans="1:3" x14ac:dyDescent="0.45">
      <c r="A47" t="str">
        <f>DEC2HEX(HEX2DEC(A46)+4,8)</f>
        <v>000D5488</v>
      </c>
      <c r="B47" t="s">
        <v>32</v>
      </c>
      <c r="C47" t="s">
        <v>31</v>
      </c>
    </row>
    <row r="48" spans="1:3" x14ac:dyDescent="0.45">
      <c r="A48" t="str">
        <f>DEC2HEX(HEX2DEC(A47)+4,8)</f>
        <v>000D548C</v>
      </c>
      <c r="B48" t="s">
        <v>30</v>
      </c>
      <c r="C48" t="s">
        <v>29</v>
      </c>
    </row>
    <row r="49" spans="1:4" x14ac:dyDescent="0.45">
      <c r="A49" t="str">
        <f>DEC2HEX(HEX2DEC(A48)+4,8)</f>
        <v>000D5490</v>
      </c>
      <c r="B49" t="s">
        <v>28</v>
      </c>
      <c r="C49" t="s">
        <v>27</v>
      </c>
    </row>
    <row r="50" spans="1:4" x14ac:dyDescent="0.45">
      <c r="A50" t="str">
        <f>DEC2HEX(HEX2DEC(A49)+4,8)</f>
        <v>000D5494</v>
      </c>
      <c r="B50" t="s">
        <v>26</v>
      </c>
      <c r="C50" t="s">
        <v>25</v>
      </c>
    </row>
    <row r="51" spans="1:4" x14ac:dyDescent="0.45">
      <c r="A51" t="str">
        <f>DEC2HEX(HEX2DEC(A50)+4,8)</f>
        <v>000D5498</v>
      </c>
      <c r="B51" t="s">
        <v>24</v>
      </c>
      <c r="C51" t="s">
        <v>23</v>
      </c>
    </row>
    <row r="52" spans="1:4" x14ac:dyDescent="0.45">
      <c r="A52" t="str">
        <f>DEC2HEX(HEX2DEC(A51)+4,8)</f>
        <v>000D549C</v>
      </c>
      <c r="B52" t="s">
        <v>22</v>
      </c>
      <c r="C52" t="s">
        <v>21</v>
      </c>
    </row>
    <row r="53" spans="1:4" x14ac:dyDescent="0.45">
      <c r="A53" t="str">
        <f>DEC2HEX(HEX2DEC(A52)+4,8)</f>
        <v>000D54A0</v>
      </c>
      <c r="B53">
        <v>72020000</v>
      </c>
      <c r="C53" t="s">
        <v>20</v>
      </c>
    </row>
    <row r="55" spans="1:4" x14ac:dyDescent="0.45">
      <c r="A55" s="2" t="s">
        <v>19</v>
      </c>
    </row>
    <row r="56" spans="1:4" x14ac:dyDescent="0.45">
      <c r="A56" s="1" t="s">
        <v>18</v>
      </c>
      <c r="B56" t="s">
        <v>17</v>
      </c>
      <c r="C56" t="s">
        <v>16</v>
      </c>
      <c r="D56" t="s">
        <v>15</v>
      </c>
    </row>
    <row r="57" spans="1:4" x14ac:dyDescent="0.45">
      <c r="A57" t="str">
        <f>DEC2HEX(HEX2DEC(A56)+4,8)</f>
        <v>000FCB14</v>
      </c>
      <c r="B57" t="s">
        <v>14</v>
      </c>
      <c r="C57" t="s">
        <v>5</v>
      </c>
    </row>
    <row r="58" spans="1:4" x14ac:dyDescent="0.45">
      <c r="A58" t="str">
        <f>DEC2HEX(HEX2DEC(A57)+4,8)</f>
        <v>000FCB18</v>
      </c>
      <c r="B58" s="1" t="s">
        <v>13</v>
      </c>
      <c r="C58" t="s">
        <v>12</v>
      </c>
    </row>
    <row r="59" spans="1:4" x14ac:dyDescent="0.45">
      <c r="A59" t="str">
        <f>DEC2HEX(HEX2DEC(A58)+4,8)</f>
        <v>000FCB1C</v>
      </c>
      <c r="B59" t="s">
        <v>11</v>
      </c>
      <c r="C59" t="str">
        <f>_xlfn.CONCAT("bne 0x",A$52)</f>
        <v>bne 0x000D549C</v>
      </c>
      <c r="D59" t="s">
        <v>10</v>
      </c>
    </row>
    <row r="60" spans="1:4" x14ac:dyDescent="0.45">
      <c r="A60" t="str">
        <f>DEC2HEX(HEX2DEC(A59)+4,8)</f>
        <v>000FCB20</v>
      </c>
      <c r="B60" t="s">
        <v>9</v>
      </c>
      <c r="C60" t="s">
        <v>8</v>
      </c>
      <c r="D60" t="s">
        <v>7</v>
      </c>
    </row>
    <row r="61" spans="1:4" x14ac:dyDescent="0.45">
      <c r="A61" t="str">
        <f>DEC2HEX(HEX2DEC(A60)+4,8)</f>
        <v>000FCB24</v>
      </c>
      <c r="B61" t="s">
        <v>6</v>
      </c>
      <c r="C61" t="s">
        <v>5</v>
      </c>
    </row>
    <row r="62" spans="1:4" x14ac:dyDescent="0.45">
      <c r="A62" t="str">
        <f>DEC2HEX(HEX2DEC(A61)+4,8)</f>
        <v>000FCB28</v>
      </c>
      <c r="B62" t="s">
        <v>4</v>
      </c>
      <c r="C62" t="str">
        <f>_xlfn.CONCAT("b 0x",A12)</f>
        <v>b 0x000D53FC</v>
      </c>
      <c r="D62" t="s">
        <v>3</v>
      </c>
    </row>
    <row r="63" spans="1:4" x14ac:dyDescent="0.45">
      <c r="B63" t="str">
        <f>DEC2HEX(LEN(_xlfn.CONCAT(B56:B62))/2)</f>
        <v>1C</v>
      </c>
    </row>
    <row r="66" spans="5:5" x14ac:dyDescent="0.45">
      <c r="E66" t="s">
        <v>2</v>
      </c>
    </row>
    <row r="67" spans="5:5" x14ac:dyDescent="0.45">
      <c r="E67" t="s">
        <v>1</v>
      </c>
    </row>
    <row r="69" spans="5:5" x14ac:dyDescent="0.45">
      <c r="E69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Telepathy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2025-03-11T01:05:41Z</dcterms:created>
  <dcterms:modified xsi:type="dcterms:W3CDTF">2025-03-11T01:05:46Z</dcterms:modified>
</cp:coreProperties>
</file>